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базовый" sheetId="1" r:id="rId1"/>
    <sheet name="базовый 1" sheetId="3" r:id="rId2"/>
    <sheet name="профильный" sheetId="2" r:id="rId3"/>
    <sheet name="профильный 1" sheetId="4" r:id="rId4"/>
  </sheets>
  <calcPr calcId="145621"/>
</workbook>
</file>

<file path=xl/calcChain.xml><?xml version="1.0" encoding="utf-8"?>
<calcChain xmlns="http://schemas.openxmlformats.org/spreadsheetml/2006/main">
  <c r="I13" i="4" l="1"/>
  <c r="J13" i="4"/>
  <c r="K13" i="4"/>
  <c r="M13" i="4"/>
  <c r="N13" i="4"/>
  <c r="O13" i="4"/>
  <c r="Q13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C14" i="2"/>
  <c r="E13" i="3"/>
  <c r="G13" i="3"/>
  <c r="I13" i="3"/>
  <c r="J13" i="3"/>
  <c r="K13" i="3"/>
  <c r="L13" i="3"/>
  <c r="N13" i="3"/>
  <c r="O13" i="3"/>
  <c r="P13" i="3"/>
  <c r="T13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E14" i="1"/>
  <c r="D14" i="1"/>
  <c r="C14" i="1"/>
  <c r="D18" i="4" l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D18" i="3"/>
  <c r="E18" i="3" s="1"/>
  <c r="F18" i="3" s="1"/>
  <c r="G18" i="3" s="1"/>
  <c r="H18" i="3" s="1"/>
  <c r="I18" i="3" s="1"/>
  <c r="J18" i="3" s="1"/>
  <c r="K18" i="3" s="1"/>
  <c r="L18" i="3" s="1"/>
  <c r="M18" i="3" s="1"/>
  <c r="N18" i="3" s="1"/>
  <c r="O18" i="3" s="1"/>
  <c r="P18" i="3" s="1"/>
  <c r="Q18" i="3" s="1"/>
  <c r="R18" i="3" s="1"/>
  <c r="S18" i="3" s="1"/>
  <c r="T18" i="3" s="1"/>
  <c r="U18" i="3" s="1"/>
  <c r="V18" i="3" s="1"/>
</calcChain>
</file>

<file path=xl/sharedStrings.xml><?xml version="1.0" encoding="utf-8"?>
<sst xmlns="http://schemas.openxmlformats.org/spreadsheetml/2006/main" count="171" uniqueCount="47">
  <si>
    <t>ОУ</t>
  </si>
  <si>
    <t>учитель</t>
  </si>
  <si>
    <t>учащихся по списку</t>
  </si>
  <si>
    <t>учащихся писало работу</t>
  </si>
  <si>
    <t>получили отметку</t>
  </si>
  <si>
    <t>% успеваемости</t>
  </si>
  <si>
    <t>% качества</t>
  </si>
  <si>
    <t>набрали баллов</t>
  </si>
  <si>
    <t>человек</t>
  </si>
  <si>
    <t>%</t>
  </si>
  <si>
    <t>верно выполнили задание</t>
  </si>
  <si>
    <t>средний оценочный балл</t>
  </si>
  <si>
    <t>МБОУ "СОШ ст. Старица"</t>
  </si>
  <si>
    <t>Берновская СОШ</t>
  </si>
  <si>
    <t>МБОУ "Берновская СОШ"</t>
  </si>
  <si>
    <t>МБОУ "Емельяновская СОШ"</t>
  </si>
  <si>
    <t>Луковниковская СОШ</t>
  </si>
  <si>
    <t xml:space="preserve">Емельяновская СОШ </t>
  </si>
  <si>
    <t>МБОУ "Ново-Ямская СОШ"</t>
  </si>
  <si>
    <t>МБОУ "Старицкая СОШ"</t>
  </si>
  <si>
    <t>МБОУ "Степуринская СОШ"</t>
  </si>
  <si>
    <t>МБОУ "Луковниковская СОШ"</t>
  </si>
  <si>
    <t>СТАРИЦКИЙ РАЙОН</t>
  </si>
  <si>
    <t>чел</t>
  </si>
  <si>
    <t>Степуринская СОШ</t>
  </si>
  <si>
    <t>Ново-Ямская СОШ</t>
  </si>
  <si>
    <t>СтарицкаяСОШ</t>
  </si>
  <si>
    <t>СОШ ст. Старица</t>
  </si>
  <si>
    <t>количество учащихся, которые выбрали для сдачи профильный уровень</t>
  </si>
  <si>
    <t>количество учащихся, которые выбрали для сдачи базовый уровень</t>
  </si>
  <si>
    <t>средний тестовый балл</t>
  </si>
  <si>
    <t>Выводы и рекомендации:</t>
  </si>
  <si>
    <t>Анализ КДР по математике базового уровня декабрь 2022 г.</t>
  </si>
  <si>
    <t>Анализ КДР по математике базового уровня декабрь 2022 г..</t>
  </si>
  <si>
    <t>Анализ КДР по математике профильного уровня декабрь 2022 г.</t>
  </si>
  <si>
    <t>Лисичкина В.П.</t>
  </si>
  <si>
    <t>Сырцова О.В.</t>
  </si>
  <si>
    <t>Миронова О.С.</t>
  </si>
  <si>
    <t>Михайловская И.А.</t>
  </si>
  <si>
    <t>Земцова М.В.</t>
  </si>
  <si>
    <t xml:space="preserve">12. </t>
  </si>
  <si>
    <t>из выбравших 74%</t>
  </si>
  <si>
    <t>СырцоваО.В.</t>
  </si>
  <si>
    <t xml:space="preserve">На базовом уровне выпускники успешно справились с заданиями на проверку умения выполнять вычисления и преобразования, с задачами практического содержания, с нахождением значения числового выражения, с задачей на проценты, с решением показательного уравнения. У выпускников вызвали затруднения задания 8 проверяющее умение логически мыслить, 12, 13 на нахождение объёма и площади поверхности многогранника, 16 на нахождение значения логарифмического выражения, 18 на решение показательных неравенств, 19  на нахождение четырехзначного числа, 20 задача на совместную работу.
</t>
  </si>
  <si>
    <r>
      <rPr>
        <b/>
        <sz val="12"/>
        <color theme="1"/>
        <rFont val="Calibri"/>
        <family val="2"/>
        <charset val="204"/>
        <scheme val="minor"/>
      </rPr>
      <t>Учителям</t>
    </r>
    <r>
      <rPr>
        <sz val="12"/>
        <color theme="1"/>
        <rFont val="Calibri"/>
        <charset val="134"/>
        <scheme val="minor"/>
      </rPr>
      <t xml:space="preserve"> настраивать на серьезное отношение к экзамену. Организовать комплексное повторение "западающих" тем. Пропаботать с каждым учащимся индивидуально его ошибки, рекомендовать план повторения и закрепления. Познакомить родителей с результатами диагностической работы. </t>
    </r>
  </si>
  <si>
    <t xml:space="preserve">На профильном уровне с частью I успешно справились большинство выпускников. Ошибки в этой части у выпускников связаны с отсутсвием вычислительных навыков, незнанием формул, неумением выражать выражать переменную из формулы. Большинство ошибок ученики допустили при нахождении сложной вероятности (4), анализе графика функции (10), нахождении наибольшего, наименьшего значения функции (11).
В части II профильного уровня особое затруднение вызвали задания высокого уровня: не выполнили 82% учащихся задания 12,13 (тригонометрическое уравнение, стереометрическая задача), 100% не выполнили задание 14 - показательное неравенство.
</t>
  </si>
  <si>
    <r>
      <rPr>
        <b/>
        <sz val="12"/>
        <color theme="1"/>
        <rFont val="Times New Roman"/>
        <family val="1"/>
        <charset val="204"/>
      </rPr>
      <t>Учителям</t>
    </r>
    <r>
      <rPr>
        <sz val="12"/>
        <color theme="1"/>
        <rFont val="Times New Roman"/>
        <family val="1"/>
        <charset val="204"/>
      </rPr>
      <t xml:space="preserve"> настраивать на серьезное отношение к экзамену. Организовать комплексное повторение "западающих" тем. Пропаботать с каждым учащимся индивидуально его ошибки, рекомендовать план повторения и закрепления. Познакомить родителей с результатами диагностической работы. Обратить внимание учащихся на особенности формулировок заданий.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</si>
</sst>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charset val="134"/>
      <scheme val="minor"/>
    </font>
    <font>
      <sz val="12"/>
      <color theme="1"/>
      <name val="Times New Roman"/>
      <charset val="204"/>
    </font>
    <font>
      <i/>
      <sz val="11"/>
      <color theme="1"/>
      <name val="Times New Roman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left" vertical="center"/>
    </xf>
    <xf numFmtId="0" fontId="2" fillId="0" borderId="1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0" applyFont="1" applyBorder="1"/>
    <xf numFmtId="0" fontId="0" fillId="0" borderId="1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8" fillId="0" borderId="0" xfId="0" applyFont="1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9" fillId="0" borderId="0" xfId="0" applyFont="1" applyBorder="1"/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13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4" fillId="0" borderId="0" xfId="0" applyFont="1" applyBorder="1"/>
    <xf numFmtId="0" fontId="14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8" fillId="0" borderId="4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7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2" xfId="0" applyFont="1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6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9" fillId="0" borderId="1" xfId="0" applyFont="1" applyBorder="1"/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tabSelected="1" workbookViewId="0">
      <selection activeCell="B20" sqref="B20:J20"/>
    </sheetView>
  </sheetViews>
  <sheetFormatPr defaultRowHeight="14.4"/>
  <cols>
    <col min="1" max="1" width="22.44140625" customWidth="1"/>
    <col min="2" max="2" width="22.33203125" customWidth="1"/>
    <col min="3" max="3" width="14.88671875" customWidth="1"/>
    <col min="4" max="4" width="21.33203125" customWidth="1"/>
    <col min="5" max="5" width="17.33203125" customWidth="1"/>
    <col min="14" max="14" width="11.44140625" customWidth="1"/>
    <col min="15" max="15" width="12.33203125" customWidth="1"/>
    <col min="16" max="16" width="15.88671875" customWidth="1"/>
    <col min="17" max="17" width="10" customWidth="1"/>
  </cols>
  <sheetData>
    <row r="2" spans="1:17" ht="15.6" customHeight="1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15.6">
      <c r="B3" s="1"/>
    </row>
    <row r="4" spans="1:17" ht="15" customHeight="1">
      <c r="A4" s="86" t="s">
        <v>0</v>
      </c>
      <c r="B4" s="89" t="s">
        <v>1</v>
      </c>
      <c r="C4" s="86" t="s">
        <v>2</v>
      </c>
      <c r="D4" s="86" t="s">
        <v>29</v>
      </c>
      <c r="E4" s="86" t="s">
        <v>3</v>
      </c>
      <c r="F4" s="81" t="s">
        <v>4</v>
      </c>
      <c r="G4" s="92"/>
      <c r="H4" s="92"/>
      <c r="I4" s="92"/>
      <c r="J4" s="92"/>
      <c r="K4" s="92"/>
      <c r="L4" s="92"/>
      <c r="M4" s="82"/>
      <c r="N4" s="81" t="s">
        <v>11</v>
      </c>
      <c r="O4" s="86" t="s">
        <v>30</v>
      </c>
      <c r="P4" s="82" t="s">
        <v>5</v>
      </c>
      <c r="Q4" s="83" t="s">
        <v>6</v>
      </c>
    </row>
    <row r="5" spans="1:17" ht="48" customHeight="1">
      <c r="A5" s="87"/>
      <c r="B5" s="90"/>
      <c r="C5" s="87"/>
      <c r="D5" s="87"/>
      <c r="E5" s="87"/>
      <c r="F5" s="84">
        <v>5</v>
      </c>
      <c r="G5" s="85"/>
      <c r="H5" s="84">
        <v>4</v>
      </c>
      <c r="I5" s="85"/>
      <c r="J5" s="84">
        <v>3</v>
      </c>
      <c r="K5" s="85"/>
      <c r="L5" s="84">
        <v>2</v>
      </c>
      <c r="M5" s="85"/>
      <c r="N5" s="81"/>
      <c r="O5" s="88"/>
      <c r="P5" s="82"/>
      <c r="Q5" s="83"/>
    </row>
    <row r="6" spans="1:17" ht="15.75" customHeight="1">
      <c r="A6" s="88"/>
      <c r="B6" s="91"/>
      <c r="C6" s="88"/>
      <c r="D6" s="88"/>
      <c r="E6" s="88"/>
      <c r="F6" s="33" t="s">
        <v>23</v>
      </c>
      <c r="G6" s="33" t="s">
        <v>9</v>
      </c>
      <c r="H6" s="32" t="s">
        <v>23</v>
      </c>
      <c r="I6" s="8" t="s">
        <v>9</v>
      </c>
      <c r="J6" s="32" t="s">
        <v>23</v>
      </c>
      <c r="K6" s="8" t="s">
        <v>9</v>
      </c>
      <c r="L6" s="36" t="s">
        <v>23</v>
      </c>
      <c r="M6" s="8" t="s">
        <v>9</v>
      </c>
      <c r="N6" s="28"/>
      <c r="O6" s="31"/>
      <c r="P6" s="29"/>
      <c r="Q6" s="30"/>
    </row>
    <row r="7" spans="1:17" ht="15.6">
      <c r="A7" s="34" t="s">
        <v>13</v>
      </c>
      <c r="B7" s="34" t="s">
        <v>39</v>
      </c>
      <c r="C7" s="37">
        <v>2</v>
      </c>
      <c r="D7" s="37">
        <v>2</v>
      </c>
      <c r="E7" s="37">
        <v>2</v>
      </c>
      <c r="F7" s="37">
        <v>0</v>
      </c>
      <c r="G7" s="37">
        <v>0</v>
      </c>
      <c r="H7" s="37">
        <v>1</v>
      </c>
      <c r="I7" s="37">
        <v>50</v>
      </c>
      <c r="J7" s="37">
        <v>1</v>
      </c>
      <c r="K7" s="37">
        <v>50</v>
      </c>
      <c r="L7" s="37">
        <v>0</v>
      </c>
      <c r="M7" s="37">
        <v>0</v>
      </c>
      <c r="N7" s="37">
        <v>3.5</v>
      </c>
      <c r="O7" s="10" t="s">
        <v>40</v>
      </c>
      <c r="P7" s="119">
        <v>1</v>
      </c>
      <c r="Q7" s="119">
        <v>0.5</v>
      </c>
    </row>
    <row r="8" spans="1:17" ht="14.4" customHeight="1">
      <c r="A8" s="9" t="s">
        <v>17</v>
      </c>
      <c r="B8" s="9"/>
      <c r="C8" s="10">
        <v>0</v>
      </c>
      <c r="D8" s="10">
        <v>0</v>
      </c>
      <c r="E8" s="10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5.6">
      <c r="A9" s="9" t="s">
        <v>16</v>
      </c>
      <c r="B9" s="9" t="s">
        <v>38</v>
      </c>
      <c r="C9" s="10">
        <v>3</v>
      </c>
      <c r="D9" s="10">
        <v>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5.6">
      <c r="A10" s="9" t="s">
        <v>25</v>
      </c>
      <c r="B10" s="9" t="s">
        <v>37</v>
      </c>
      <c r="C10" s="37">
        <v>21</v>
      </c>
      <c r="D10" s="37">
        <v>9</v>
      </c>
      <c r="E10" s="37">
        <v>5</v>
      </c>
      <c r="F10" s="10">
        <v>0</v>
      </c>
      <c r="G10" s="10">
        <v>0</v>
      </c>
      <c r="H10" s="10">
        <v>4</v>
      </c>
      <c r="I10" s="10">
        <v>80</v>
      </c>
      <c r="J10" s="10">
        <v>1</v>
      </c>
      <c r="K10" s="10">
        <v>20</v>
      </c>
      <c r="L10" s="10">
        <v>0</v>
      </c>
      <c r="M10" s="10">
        <v>0</v>
      </c>
      <c r="N10" s="37">
        <v>3.8</v>
      </c>
      <c r="O10" s="37">
        <v>12.6</v>
      </c>
      <c r="P10" s="37">
        <v>100</v>
      </c>
      <c r="Q10" s="37">
        <v>80</v>
      </c>
    </row>
    <row r="11" spans="1:17" ht="15.6">
      <c r="A11" s="9" t="s">
        <v>26</v>
      </c>
      <c r="B11" s="111" t="s">
        <v>35</v>
      </c>
      <c r="C11" s="112">
        <v>13</v>
      </c>
      <c r="D11" s="112">
        <v>7</v>
      </c>
      <c r="E11" s="112">
        <v>7</v>
      </c>
      <c r="F11" s="112">
        <v>1</v>
      </c>
      <c r="G11" s="112">
        <v>14</v>
      </c>
      <c r="H11" s="112">
        <v>4</v>
      </c>
      <c r="I11" s="112">
        <v>57</v>
      </c>
      <c r="J11" s="112">
        <v>2</v>
      </c>
      <c r="K11" s="112">
        <v>29</v>
      </c>
      <c r="L11" s="112">
        <v>0</v>
      </c>
      <c r="M11" s="112">
        <v>0</v>
      </c>
      <c r="N11" s="113">
        <v>3.86</v>
      </c>
      <c r="O11" s="112">
        <v>14.4</v>
      </c>
      <c r="P11" s="114">
        <v>100</v>
      </c>
      <c r="Q11" s="114">
        <v>71.400000000000006</v>
      </c>
    </row>
    <row r="12" spans="1:17" ht="15.6">
      <c r="A12" s="9" t="s">
        <v>27</v>
      </c>
      <c r="B12" s="111" t="s">
        <v>36</v>
      </c>
      <c r="C12" s="112">
        <v>10</v>
      </c>
      <c r="D12" s="112">
        <v>7</v>
      </c>
      <c r="E12" s="112">
        <v>6</v>
      </c>
      <c r="F12" s="112">
        <v>0</v>
      </c>
      <c r="G12" s="112">
        <v>0</v>
      </c>
      <c r="H12" s="112">
        <v>3</v>
      </c>
      <c r="I12" s="112">
        <v>50</v>
      </c>
      <c r="J12" s="112">
        <v>1</v>
      </c>
      <c r="K12" s="112">
        <v>17</v>
      </c>
      <c r="L12" s="112">
        <v>2</v>
      </c>
      <c r="M12" s="112">
        <v>33</v>
      </c>
      <c r="N12" s="112">
        <v>3.2</v>
      </c>
      <c r="O12" s="112">
        <v>9</v>
      </c>
      <c r="P12" s="112">
        <v>67</v>
      </c>
      <c r="Q12" s="112">
        <v>50</v>
      </c>
    </row>
    <row r="13" spans="1:17" ht="15.6">
      <c r="A13" s="42" t="s">
        <v>24</v>
      </c>
      <c r="B13" s="9"/>
      <c r="C13" s="10">
        <v>0</v>
      </c>
      <c r="D13" s="10">
        <v>0</v>
      </c>
      <c r="E13" s="10">
        <v>0</v>
      </c>
      <c r="F13" s="10"/>
      <c r="G13" s="10"/>
      <c r="H13" s="10"/>
      <c r="I13" s="10"/>
      <c r="J13" s="10"/>
      <c r="K13" s="10"/>
      <c r="L13" s="10"/>
      <c r="M13" s="10"/>
      <c r="N13" s="37"/>
      <c r="O13" s="37"/>
      <c r="P13" s="37"/>
      <c r="Q13" s="37"/>
    </row>
    <row r="14" spans="1:17" ht="15.6">
      <c r="A14" s="79" t="s">
        <v>22</v>
      </c>
      <c r="B14" s="80"/>
      <c r="C14" s="41">
        <f>SUM(C7:C13)</f>
        <v>49</v>
      </c>
      <c r="D14" s="41">
        <f>SUM(D7:D13)</f>
        <v>27</v>
      </c>
      <c r="E14" s="41">
        <f>SUM(E7:E13)</f>
        <v>20</v>
      </c>
      <c r="F14" s="41">
        <v>1</v>
      </c>
      <c r="G14" s="41">
        <v>5</v>
      </c>
      <c r="H14" s="41">
        <v>12</v>
      </c>
      <c r="I14" s="41">
        <v>60</v>
      </c>
      <c r="J14" s="41">
        <v>5</v>
      </c>
      <c r="K14" s="41">
        <v>25</v>
      </c>
      <c r="L14" s="41">
        <v>2</v>
      </c>
      <c r="M14" s="41">
        <v>10</v>
      </c>
      <c r="N14" s="41">
        <v>3.6</v>
      </c>
      <c r="O14" s="41">
        <v>12.1</v>
      </c>
      <c r="P14" s="41">
        <v>90</v>
      </c>
      <c r="Q14" s="41">
        <v>65</v>
      </c>
    </row>
    <row r="15" spans="1:17">
      <c r="D15" s="120">
        <v>0.55000000000000004</v>
      </c>
      <c r="E15" s="120" t="s">
        <v>41</v>
      </c>
    </row>
    <row r="17" spans="1:18" ht="21">
      <c r="A17" s="51" t="s">
        <v>31</v>
      </c>
      <c r="B17" s="40"/>
      <c r="C17" s="35"/>
      <c r="D17" s="35"/>
      <c r="E17" s="35"/>
      <c r="F17" s="3"/>
    </row>
    <row r="18" spans="1:18" ht="97.2" customHeight="1">
      <c r="A18" s="39"/>
      <c r="B18" s="131" t="s">
        <v>43</v>
      </c>
      <c r="C18" s="132"/>
      <c r="D18" s="132"/>
      <c r="E18" s="132"/>
      <c r="F18" s="132"/>
      <c r="G18" s="132"/>
      <c r="H18" s="132"/>
      <c r="I18" s="132"/>
      <c r="J18" s="132"/>
    </row>
    <row r="19" spans="1:18" ht="35.4" customHeight="1">
      <c r="A19" s="39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8" ht="53.4" customHeight="1">
      <c r="A20" s="39"/>
      <c r="B20" s="134" t="s">
        <v>44</v>
      </c>
      <c r="C20" s="121"/>
      <c r="D20" s="121"/>
      <c r="E20" s="121"/>
      <c r="F20" s="121"/>
      <c r="G20" s="121"/>
      <c r="H20" s="121"/>
      <c r="I20" s="121"/>
      <c r="J20" s="121"/>
    </row>
    <row r="21" spans="1:18" ht="19.8" customHeight="1">
      <c r="A21" s="39"/>
    </row>
    <row r="22" spans="1:18" ht="21.6" customHeight="1">
      <c r="A22" s="39"/>
      <c r="K22" s="133"/>
      <c r="L22" s="133"/>
      <c r="M22" s="133"/>
      <c r="N22" s="133"/>
      <c r="O22" s="133"/>
      <c r="P22" s="133"/>
      <c r="Q22" s="133"/>
      <c r="R22" s="133"/>
    </row>
    <row r="23" spans="1:18">
      <c r="A23" s="3"/>
      <c r="B23" s="3"/>
      <c r="C23" s="3"/>
      <c r="D23" s="3"/>
      <c r="E23" s="3"/>
      <c r="F23" s="3"/>
    </row>
    <row r="24" spans="1:18">
      <c r="A24" s="3"/>
      <c r="B24" s="3"/>
      <c r="C24" s="3"/>
      <c r="D24" s="3"/>
      <c r="E24" s="3"/>
      <c r="F24" s="3"/>
    </row>
    <row r="25" spans="1:18">
      <c r="A25" s="3"/>
      <c r="B25" s="3"/>
      <c r="C25" s="3"/>
      <c r="D25" s="3"/>
      <c r="E25" s="3"/>
      <c r="F25" s="3"/>
    </row>
    <row r="26" spans="1:18">
      <c r="A26" s="3"/>
      <c r="B26" s="3"/>
      <c r="C26" s="3"/>
      <c r="D26" s="3"/>
      <c r="E26" s="3"/>
      <c r="F26" s="3"/>
    </row>
    <row r="27" spans="1:18">
      <c r="A27" s="3"/>
      <c r="B27" s="3"/>
      <c r="C27" s="3"/>
      <c r="D27" s="3"/>
      <c r="E27" s="3"/>
      <c r="F27" s="3"/>
    </row>
    <row r="28" spans="1:18">
      <c r="A28" s="3"/>
      <c r="B28" s="3"/>
      <c r="C28" s="3"/>
      <c r="D28" s="3"/>
      <c r="E28" s="3"/>
      <c r="F28" s="3"/>
    </row>
    <row r="29" spans="1:18">
      <c r="A29" s="3"/>
      <c r="B29" s="3"/>
      <c r="C29" s="3"/>
      <c r="D29" s="3"/>
      <c r="E29" s="3"/>
      <c r="F29" s="3"/>
    </row>
    <row r="30" spans="1:18">
      <c r="A30" s="3"/>
      <c r="B30" s="3"/>
      <c r="C30" s="3"/>
      <c r="D30" s="3"/>
      <c r="E30" s="3"/>
      <c r="F30" s="3"/>
    </row>
    <row r="31" spans="1:18">
      <c r="A31" s="3"/>
      <c r="B31" s="3"/>
      <c r="C31" s="3"/>
      <c r="D31" s="3"/>
      <c r="E31" s="3"/>
      <c r="F31" s="3"/>
    </row>
    <row r="32" spans="1:18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A47" s="3"/>
      <c r="B47" s="3"/>
      <c r="C47" s="3"/>
      <c r="D47" s="3"/>
      <c r="E47" s="3"/>
      <c r="F47" s="3"/>
    </row>
    <row r="48" spans="1:6">
      <c r="A48" s="3"/>
      <c r="B48" s="3"/>
      <c r="C48" s="3"/>
      <c r="D48" s="3"/>
      <c r="E48" s="3"/>
      <c r="F48" s="3"/>
    </row>
    <row r="49" spans="1:6">
      <c r="A49" s="3"/>
      <c r="B49" s="3"/>
      <c r="C49" s="3"/>
      <c r="D49" s="3"/>
      <c r="E49" s="3"/>
      <c r="F49" s="3"/>
    </row>
    <row r="50" spans="1:6">
      <c r="A50" s="3"/>
      <c r="B50" s="3"/>
      <c r="C50" s="3"/>
      <c r="D50" s="3"/>
      <c r="E50" s="3"/>
      <c r="F50" s="3"/>
    </row>
  </sheetData>
  <mergeCells count="18">
    <mergeCell ref="B18:J19"/>
    <mergeCell ref="B20:J20"/>
    <mergeCell ref="A2:Q2"/>
    <mergeCell ref="A14:B14"/>
    <mergeCell ref="N4:N5"/>
    <mergeCell ref="P4:P5"/>
    <mergeCell ref="Q4:Q5"/>
    <mergeCell ref="F5:G5"/>
    <mergeCell ref="H5:I5"/>
    <mergeCell ref="J5:K5"/>
    <mergeCell ref="L5:M5"/>
    <mergeCell ref="D4:D6"/>
    <mergeCell ref="C4:C6"/>
    <mergeCell ref="B4:B6"/>
    <mergeCell ref="A4:A6"/>
    <mergeCell ref="E4:E6"/>
    <mergeCell ref="O4:O5"/>
    <mergeCell ref="F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2"/>
  <sheetViews>
    <sheetView workbookViewId="0">
      <selection activeCell="W27" sqref="W27"/>
    </sheetView>
  </sheetViews>
  <sheetFormatPr defaultRowHeight="14.4"/>
  <cols>
    <col min="1" max="1" width="30.88671875" customWidth="1"/>
    <col min="2" max="2" width="21.44140625" customWidth="1"/>
    <col min="3" max="3" width="6.33203125" customWidth="1"/>
    <col min="4" max="5" width="5.33203125" customWidth="1"/>
    <col min="6" max="15" width="5.44140625" customWidth="1"/>
    <col min="16" max="16" width="5.33203125" customWidth="1"/>
    <col min="17" max="20" width="5.5546875" customWidth="1"/>
    <col min="21" max="21" width="5.44140625" customWidth="1"/>
    <col min="22" max="22" width="5.5546875" customWidth="1"/>
    <col min="23" max="23" width="5.44140625" customWidth="1"/>
    <col min="24" max="24" width="10.109375" customWidth="1"/>
  </cols>
  <sheetData>
    <row r="2" spans="1:25" ht="18">
      <c r="A2" s="78" t="s">
        <v>33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4" spans="1:25" ht="14.4" customHeight="1">
      <c r="A4" s="86" t="s">
        <v>0</v>
      </c>
      <c r="B4" s="97" t="s">
        <v>1</v>
      </c>
      <c r="C4" s="84" t="s">
        <v>7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85"/>
    </row>
    <row r="5" spans="1:25" ht="14.4" customHeight="1">
      <c r="A5" s="87"/>
      <c r="B5" s="97"/>
      <c r="C5" s="70">
        <v>21</v>
      </c>
      <c r="D5" s="13">
        <v>20</v>
      </c>
      <c r="E5" s="13">
        <v>19</v>
      </c>
      <c r="F5" s="13">
        <v>18</v>
      </c>
      <c r="G5" s="13">
        <v>17</v>
      </c>
      <c r="H5" s="13">
        <v>16</v>
      </c>
      <c r="I5" s="13">
        <v>15</v>
      </c>
      <c r="J5" s="13">
        <v>14</v>
      </c>
      <c r="K5" s="13">
        <v>13</v>
      </c>
      <c r="L5" s="13">
        <v>12</v>
      </c>
      <c r="M5" s="13">
        <v>11</v>
      </c>
      <c r="N5" s="13">
        <v>10</v>
      </c>
      <c r="O5" s="13">
        <v>9</v>
      </c>
      <c r="P5" s="13">
        <v>8</v>
      </c>
      <c r="Q5" s="13">
        <v>7</v>
      </c>
      <c r="R5" s="13">
        <v>6</v>
      </c>
      <c r="S5" s="13">
        <v>5</v>
      </c>
      <c r="T5" s="13">
        <v>4</v>
      </c>
      <c r="U5" s="13">
        <v>3</v>
      </c>
      <c r="V5" s="13">
        <v>2</v>
      </c>
      <c r="W5" s="13">
        <v>1</v>
      </c>
      <c r="X5" s="13">
        <v>0</v>
      </c>
    </row>
    <row r="6" spans="1:25" ht="14.4" customHeight="1">
      <c r="A6" s="17" t="s">
        <v>14</v>
      </c>
      <c r="B6" s="17" t="s">
        <v>39</v>
      </c>
      <c r="C6" s="124">
        <v>0</v>
      </c>
      <c r="D6" s="10">
        <v>0</v>
      </c>
      <c r="E6" s="10">
        <v>0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2" t="s">
        <v>8</v>
      </c>
    </row>
    <row r="7" spans="1:25" ht="15.6">
      <c r="A7" s="19" t="s">
        <v>15</v>
      </c>
      <c r="B7" s="19"/>
      <c r="C7" s="2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2" t="s">
        <v>8</v>
      </c>
    </row>
    <row r="8" spans="1:25" ht="15.75" customHeight="1">
      <c r="A8" s="19" t="s">
        <v>21</v>
      </c>
      <c r="B8" s="19" t="s">
        <v>38</v>
      </c>
      <c r="C8" s="2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2" t="s">
        <v>8</v>
      </c>
    </row>
    <row r="9" spans="1:25" ht="15" customHeight="1">
      <c r="A9" s="19" t="s">
        <v>18</v>
      </c>
      <c r="B9" s="19" t="s">
        <v>37</v>
      </c>
      <c r="C9" s="20">
        <v>0</v>
      </c>
      <c r="D9" s="10">
        <v>0</v>
      </c>
      <c r="E9" s="10">
        <v>0</v>
      </c>
      <c r="F9" s="10">
        <v>0</v>
      </c>
      <c r="G9" s="10">
        <v>1</v>
      </c>
      <c r="H9" s="10">
        <v>0</v>
      </c>
      <c r="I9" s="10">
        <v>0</v>
      </c>
      <c r="J9" s="10">
        <v>0</v>
      </c>
      <c r="K9" s="10">
        <v>2</v>
      </c>
      <c r="L9" s="10">
        <v>1</v>
      </c>
      <c r="M9" s="10">
        <v>0</v>
      </c>
      <c r="N9" s="10">
        <v>0</v>
      </c>
      <c r="O9" s="10">
        <v>0</v>
      </c>
      <c r="P9" s="10">
        <v>1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2" t="s">
        <v>8</v>
      </c>
    </row>
    <row r="10" spans="1:25" ht="16.8" customHeight="1">
      <c r="A10" s="19" t="s">
        <v>19</v>
      </c>
      <c r="B10" s="126" t="s">
        <v>35</v>
      </c>
      <c r="C10" s="115">
        <v>0</v>
      </c>
      <c r="D10" s="112">
        <v>0</v>
      </c>
      <c r="E10" s="112">
        <v>1</v>
      </c>
      <c r="F10" s="112">
        <v>0</v>
      </c>
      <c r="G10" s="112">
        <v>2</v>
      </c>
      <c r="H10" s="112">
        <v>0</v>
      </c>
      <c r="I10" s="112">
        <v>1</v>
      </c>
      <c r="J10" s="112">
        <v>1</v>
      </c>
      <c r="K10" s="112">
        <v>0</v>
      </c>
      <c r="L10" s="112">
        <v>0</v>
      </c>
      <c r="M10" s="112">
        <v>0</v>
      </c>
      <c r="N10" s="112">
        <v>1</v>
      </c>
      <c r="O10" s="112">
        <v>1</v>
      </c>
      <c r="P10" s="112">
        <v>0</v>
      </c>
      <c r="Q10" s="112">
        <v>0</v>
      </c>
      <c r="R10" s="112">
        <v>0</v>
      </c>
      <c r="S10" s="112">
        <v>0</v>
      </c>
      <c r="T10" s="112">
        <v>0</v>
      </c>
      <c r="U10" s="112">
        <v>0</v>
      </c>
      <c r="V10" s="112">
        <v>0</v>
      </c>
      <c r="W10" s="112">
        <v>0</v>
      </c>
      <c r="X10" s="112">
        <v>0</v>
      </c>
      <c r="Y10" s="12" t="s">
        <v>8</v>
      </c>
    </row>
    <row r="11" spans="1:25" ht="15" customHeight="1">
      <c r="A11" s="21" t="s">
        <v>12</v>
      </c>
      <c r="B11" s="127" t="s">
        <v>42</v>
      </c>
      <c r="C11" s="122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1</v>
      </c>
      <c r="L11" s="112">
        <v>2</v>
      </c>
      <c r="M11" s="112">
        <v>0</v>
      </c>
      <c r="N11" s="112">
        <v>1</v>
      </c>
      <c r="O11" s="112">
        <v>0</v>
      </c>
      <c r="P11" s="112">
        <v>0</v>
      </c>
      <c r="Q11" s="112">
        <v>0</v>
      </c>
      <c r="R11" s="112">
        <v>0</v>
      </c>
      <c r="S11" s="112">
        <v>0</v>
      </c>
      <c r="T11" s="112">
        <v>2</v>
      </c>
      <c r="U11" s="112">
        <v>0</v>
      </c>
      <c r="V11" s="112">
        <v>0</v>
      </c>
      <c r="W11" s="112">
        <v>0</v>
      </c>
      <c r="X11" s="112">
        <v>0</v>
      </c>
      <c r="Y11" s="12" t="s">
        <v>8</v>
      </c>
    </row>
    <row r="12" spans="1:25" ht="15" customHeight="1">
      <c r="A12" s="44" t="s">
        <v>20</v>
      </c>
      <c r="B12" s="1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2" t="s">
        <v>8</v>
      </c>
    </row>
    <row r="13" spans="1:25" ht="15.6">
      <c r="A13" s="93" t="s">
        <v>22</v>
      </c>
      <c r="B13" s="94"/>
      <c r="C13" s="10"/>
      <c r="D13" s="10"/>
      <c r="E13" s="10">
        <f>SUM(E6:E11)</f>
        <v>1</v>
      </c>
      <c r="F13" s="10"/>
      <c r="G13" s="10">
        <f>SUM(G6:G11)</f>
        <v>4</v>
      </c>
      <c r="H13" s="10"/>
      <c r="I13" s="10">
        <f>SUM(I6:I11)</f>
        <v>1</v>
      </c>
      <c r="J13" s="10">
        <f>SUM(J6:J11)</f>
        <v>1</v>
      </c>
      <c r="K13" s="10">
        <f>SUM(K6:K11)</f>
        <v>3</v>
      </c>
      <c r="L13" s="10">
        <f>SUM(L6:L11)</f>
        <v>3</v>
      </c>
      <c r="M13" s="10"/>
      <c r="N13" s="10">
        <f>SUM(N6:N11)</f>
        <v>2</v>
      </c>
      <c r="O13" s="10">
        <f>SUM(O6:O11)</f>
        <v>1</v>
      </c>
      <c r="P13" s="10">
        <f>SUM(P6:P11)</f>
        <v>2</v>
      </c>
      <c r="Q13" s="10"/>
      <c r="R13" s="10"/>
      <c r="S13" s="10"/>
      <c r="T13" s="10">
        <f>SUM(T6:T11)</f>
        <v>2</v>
      </c>
      <c r="U13" s="10"/>
      <c r="V13" s="10"/>
      <c r="W13" s="10"/>
      <c r="X13" s="10"/>
      <c r="Y13" s="12" t="s">
        <v>8</v>
      </c>
    </row>
    <row r="14" spans="1:25" ht="15.6">
      <c r="A14" s="95"/>
      <c r="B14" s="96"/>
      <c r="C14" s="125"/>
      <c r="D14" s="22"/>
      <c r="E14" s="22">
        <v>5</v>
      </c>
      <c r="F14" s="22"/>
      <c r="G14" s="22">
        <v>20</v>
      </c>
      <c r="H14" s="22"/>
      <c r="I14" s="22">
        <v>5</v>
      </c>
      <c r="J14" s="22">
        <v>5</v>
      </c>
      <c r="K14" s="22">
        <v>15</v>
      </c>
      <c r="L14" s="22">
        <v>15</v>
      </c>
      <c r="M14" s="22"/>
      <c r="N14" s="22">
        <v>10</v>
      </c>
      <c r="O14" s="22">
        <v>5</v>
      </c>
      <c r="P14" s="22">
        <v>10</v>
      </c>
      <c r="Q14" s="22"/>
      <c r="R14" s="22"/>
      <c r="S14" s="22"/>
      <c r="T14" s="22">
        <v>10</v>
      </c>
      <c r="U14" s="22"/>
      <c r="V14" s="22"/>
      <c r="W14" s="22"/>
      <c r="X14" s="22"/>
      <c r="Y14" s="12" t="s">
        <v>9</v>
      </c>
    </row>
    <row r="15" spans="1:25" ht="15.75" customHeight="1"/>
    <row r="16" spans="1:25" ht="15.75" customHeight="1"/>
    <row r="17" spans="1:25" ht="15.6" customHeight="1">
      <c r="A17" s="86" t="s">
        <v>0</v>
      </c>
      <c r="B17" s="89" t="s">
        <v>1</v>
      </c>
      <c r="C17" s="84" t="s">
        <v>10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85"/>
    </row>
    <row r="18" spans="1:25">
      <c r="A18" s="88"/>
      <c r="B18" s="91"/>
      <c r="C18" s="13">
        <v>1</v>
      </c>
      <c r="D18" s="13">
        <f>C18+1</f>
        <v>2</v>
      </c>
      <c r="E18" s="13">
        <f>D18+1</f>
        <v>3</v>
      </c>
      <c r="F18" s="13">
        <f t="shared" ref="F18:V18" si="0">E18+1</f>
        <v>4</v>
      </c>
      <c r="G18" s="13">
        <f t="shared" si="0"/>
        <v>5</v>
      </c>
      <c r="H18" s="13">
        <f t="shared" si="0"/>
        <v>6</v>
      </c>
      <c r="I18" s="13">
        <f t="shared" si="0"/>
        <v>7</v>
      </c>
      <c r="J18" s="13">
        <f t="shared" si="0"/>
        <v>8</v>
      </c>
      <c r="K18" s="13">
        <f t="shared" si="0"/>
        <v>9</v>
      </c>
      <c r="L18" s="13">
        <f t="shared" si="0"/>
        <v>10</v>
      </c>
      <c r="M18" s="13">
        <f t="shared" si="0"/>
        <v>11</v>
      </c>
      <c r="N18" s="13">
        <f t="shared" si="0"/>
        <v>12</v>
      </c>
      <c r="O18" s="13">
        <f t="shared" si="0"/>
        <v>13</v>
      </c>
      <c r="P18" s="13">
        <f t="shared" si="0"/>
        <v>14</v>
      </c>
      <c r="Q18" s="13">
        <f t="shared" si="0"/>
        <v>15</v>
      </c>
      <c r="R18" s="13">
        <f t="shared" si="0"/>
        <v>16</v>
      </c>
      <c r="S18" s="13">
        <f t="shared" si="0"/>
        <v>17</v>
      </c>
      <c r="T18" s="13">
        <f t="shared" si="0"/>
        <v>18</v>
      </c>
      <c r="U18" s="13">
        <f t="shared" si="0"/>
        <v>19</v>
      </c>
      <c r="V18" s="13">
        <f t="shared" si="0"/>
        <v>20</v>
      </c>
      <c r="W18" s="70">
        <v>21</v>
      </c>
      <c r="X18" s="13"/>
    </row>
    <row r="19" spans="1:25" ht="15.75" customHeight="1">
      <c r="A19" s="17" t="s">
        <v>14</v>
      </c>
      <c r="B19" s="17" t="s">
        <v>39</v>
      </c>
      <c r="C19" s="18">
        <v>2</v>
      </c>
      <c r="D19" s="10">
        <v>2</v>
      </c>
      <c r="E19" s="10">
        <v>2</v>
      </c>
      <c r="F19" s="10">
        <v>1</v>
      </c>
      <c r="G19" s="10">
        <v>2</v>
      </c>
      <c r="H19" s="10">
        <v>2</v>
      </c>
      <c r="I19" s="10">
        <v>2</v>
      </c>
      <c r="J19" s="10">
        <v>1</v>
      </c>
      <c r="K19" s="10">
        <v>1</v>
      </c>
      <c r="L19" s="10">
        <v>2</v>
      </c>
      <c r="M19" s="10">
        <v>1</v>
      </c>
      <c r="N19" s="10">
        <v>0</v>
      </c>
      <c r="O19" s="10">
        <v>0</v>
      </c>
      <c r="P19" s="10">
        <v>2</v>
      </c>
      <c r="Q19" s="10">
        <v>0</v>
      </c>
      <c r="R19" s="10">
        <v>1</v>
      </c>
      <c r="S19" s="10">
        <v>1</v>
      </c>
      <c r="T19" s="10">
        <v>1</v>
      </c>
      <c r="U19" s="10">
        <v>1</v>
      </c>
      <c r="V19" s="10">
        <v>0</v>
      </c>
      <c r="W19" s="10">
        <v>1</v>
      </c>
      <c r="X19" s="14" t="s">
        <v>8</v>
      </c>
    </row>
    <row r="20" spans="1:25" ht="15" customHeight="1">
      <c r="A20" s="19" t="s">
        <v>15</v>
      </c>
      <c r="B20" s="19"/>
      <c r="C20" s="2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4" t="s">
        <v>8</v>
      </c>
    </row>
    <row r="21" spans="1:25" ht="15" customHeight="1">
      <c r="A21" s="19" t="s">
        <v>21</v>
      </c>
      <c r="B21" s="19" t="s">
        <v>38</v>
      </c>
      <c r="C21" s="2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4" t="s">
        <v>8</v>
      </c>
    </row>
    <row r="22" spans="1:25" ht="15" customHeight="1">
      <c r="A22" s="19" t="s">
        <v>18</v>
      </c>
      <c r="B22" s="19" t="s">
        <v>37</v>
      </c>
      <c r="C22" s="20">
        <v>4</v>
      </c>
      <c r="D22" s="10">
        <v>5</v>
      </c>
      <c r="E22" s="10">
        <v>5</v>
      </c>
      <c r="F22" s="10">
        <v>5</v>
      </c>
      <c r="G22" s="10">
        <v>3</v>
      </c>
      <c r="H22" s="10">
        <v>4</v>
      </c>
      <c r="I22" s="10">
        <v>4</v>
      </c>
      <c r="J22" s="10">
        <v>2</v>
      </c>
      <c r="K22" s="10">
        <v>2</v>
      </c>
      <c r="L22" s="10">
        <v>5</v>
      </c>
      <c r="M22" s="10">
        <v>5</v>
      </c>
      <c r="N22" s="10">
        <v>3</v>
      </c>
      <c r="O22" s="10">
        <v>0</v>
      </c>
      <c r="P22" s="10">
        <v>5</v>
      </c>
      <c r="Q22" s="10">
        <v>4</v>
      </c>
      <c r="R22" s="10">
        <v>1</v>
      </c>
      <c r="S22" s="10">
        <v>4</v>
      </c>
      <c r="T22" s="10">
        <v>0</v>
      </c>
      <c r="U22" s="10">
        <v>1</v>
      </c>
      <c r="V22" s="10">
        <v>1</v>
      </c>
      <c r="W22" s="10">
        <v>0</v>
      </c>
      <c r="X22" s="14" t="s">
        <v>8</v>
      </c>
    </row>
    <row r="23" spans="1:25" ht="15" customHeight="1">
      <c r="A23" s="19" t="s">
        <v>19</v>
      </c>
      <c r="B23" s="126" t="s">
        <v>35</v>
      </c>
      <c r="C23" s="115">
        <v>7</v>
      </c>
      <c r="D23" s="112">
        <v>7</v>
      </c>
      <c r="E23" s="112">
        <v>4</v>
      </c>
      <c r="F23" s="112">
        <v>5</v>
      </c>
      <c r="G23" s="112">
        <v>3</v>
      </c>
      <c r="H23" s="112">
        <v>7</v>
      </c>
      <c r="I23" s="112">
        <v>7</v>
      </c>
      <c r="J23" s="112">
        <v>5</v>
      </c>
      <c r="K23" s="112">
        <v>5</v>
      </c>
      <c r="L23" s="112">
        <v>3</v>
      </c>
      <c r="M23" s="112">
        <v>6</v>
      </c>
      <c r="N23" s="112">
        <v>3</v>
      </c>
      <c r="O23" s="112">
        <v>1</v>
      </c>
      <c r="P23" s="112">
        <v>5</v>
      </c>
      <c r="Q23" s="112">
        <v>6</v>
      </c>
      <c r="R23" s="112">
        <v>3</v>
      </c>
      <c r="S23" s="112">
        <v>5</v>
      </c>
      <c r="T23" s="112">
        <v>1</v>
      </c>
      <c r="U23" s="112">
        <v>4</v>
      </c>
      <c r="V23" s="112">
        <v>1</v>
      </c>
      <c r="W23" s="112">
        <v>1</v>
      </c>
      <c r="X23" s="14" t="s">
        <v>8</v>
      </c>
    </row>
    <row r="24" spans="1:25" ht="15.6">
      <c r="A24" s="21" t="s">
        <v>12</v>
      </c>
      <c r="B24" s="127" t="s">
        <v>36</v>
      </c>
      <c r="C24" s="112">
        <v>4</v>
      </c>
      <c r="D24" s="112">
        <v>4</v>
      </c>
      <c r="E24" s="112">
        <v>2</v>
      </c>
      <c r="F24" s="112">
        <v>5</v>
      </c>
      <c r="G24" s="112">
        <v>2</v>
      </c>
      <c r="H24" s="112">
        <v>6</v>
      </c>
      <c r="I24" s="112">
        <v>5</v>
      </c>
      <c r="J24" s="112">
        <v>1</v>
      </c>
      <c r="K24" s="112">
        <v>2</v>
      </c>
      <c r="L24" s="112">
        <v>3</v>
      </c>
      <c r="M24" s="112">
        <v>1</v>
      </c>
      <c r="N24" s="112">
        <v>2</v>
      </c>
      <c r="O24" s="112">
        <v>0</v>
      </c>
      <c r="P24" s="112">
        <v>4</v>
      </c>
      <c r="Q24" s="112">
        <v>2</v>
      </c>
      <c r="R24" s="112">
        <v>3</v>
      </c>
      <c r="S24" s="112">
        <v>3</v>
      </c>
      <c r="T24" s="112">
        <v>1</v>
      </c>
      <c r="U24" s="112">
        <v>1</v>
      </c>
      <c r="V24" s="112">
        <v>1</v>
      </c>
      <c r="W24" s="112">
        <v>1</v>
      </c>
      <c r="X24" s="14" t="s">
        <v>8</v>
      </c>
    </row>
    <row r="25" spans="1:25" ht="15.6">
      <c r="A25" s="44" t="s">
        <v>20</v>
      </c>
      <c r="B25" s="11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4" t="s">
        <v>8</v>
      </c>
    </row>
    <row r="26" spans="1:25" ht="15.6">
      <c r="A26" s="93" t="s">
        <v>22</v>
      </c>
      <c r="B26" s="94"/>
      <c r="C26" s="11">
        <f>SUM(C19:C24)</f>
        <v>17</v>
      </c>
      <c r="D26" s="37">
        <f>SUM(D19:D24)</f>
        <v>18</v>
      </c>
      <c r="E26" s="43">
        <f>SUM(E19:E24)</f>
        <v>13</v>
      </c>
      <c r="F26" s="23">
        <f>SUM(F19:F24)</f>
        <v>16</v>
      </c>
      <c r="G26" s="23">
        <f>SUM(G19:G24)</f>
        <v>10</v>
      </c>
      <c r="H26" s="23">
        <f>SUM(H19:H24)</f>
        <v>19</v>
      </c>
      <c r="I26" s="23">
        <f>SUM(I19:I24)</f>
        <v>18</v>
      </c>
      <c r="J26" s="23">
        <f>SUM(J19:J24)</f>
        <v>9</v>
      </c>
      <c r="K26" s="23">
        <f>SUM(K19:K24)</f>
        <v>10</v>
      </c>
      <c r="L26" s="23">
        <f>SUM(L19:L24)</f>
        <v>13</v>
      </c>
      <c r="M26" s="23">
        <f>SUM(M19:M24)</f>
        <v>13</v>
      </c>
      <c r="N26" s="23">
        <f>SUM(N19:N24)</f>
        <v>8</v>
      </c>
      <c r="O26" s="23">
        <f>SUM(O19:O24)</f>
        <v>1</v>
      </c>
      <c r="P26" s="23">
        <f>SUM(P19:P24)</f>
        <v>16</v>
      </c>
      <c r="Q26" s="23">
        <f>SUM(Q19:Q24)</f>
        <v>12</v>
      </c>
      <c r="R26" s="23">
        <f>SUM(R19:R24)</f>
        <v>8</v>
      </c>
      <c r="S26" s="37">
        <f>SUM(S19:S24)</f>
        <v>13</v>
      </c>
      <c r="T26" s="37">
        <f>SUM(T19:T24)</f>
        <v>3</v>
      </c>
      <c r="U26" s="37">
        <f>SUM(U19:U24)</f>
        <v>7</v>
      </c>
      <c r="V26" s="37">
        <f>SUM(V19:V24)</f>
        <v>3</v>
      </c>
      <c r="W26" s="37">
        <f>SUM(W19:W24)</f>
        <v>3</v>
      </c>
      <c r="X26" s="14" t="s">
        <v>8</v>
      </c>
    </row>
    <row r="27" spans="1:25">
      <c r="A27" s="95"/>
      <c r="B27" s="96"/>
      <c r="C27" s="50">
        <v>85</v>
      </c>
      <c r="D27" s="16">
        <v>90</v>
      </c>
      <c r="E27" s="16">
        <v>65</v>
      </c>
      <c r="F27" s="16">
        <v>80</v>
      </c>
      <c r="G27" s="16">
        <v>50</v>
      </c>
      <c r="H27" s="16">
        <v>95</v>
      </c>
      <c r="I27" s="16">
        <v>90</v>
      </c>
      <c r="J27" s="16">
        <v>45</v>
      </c>
      <c r="K27" s="16">
        <v>50</v>
      </c>
      <c r="L27" s="16">
        <v>65</v>
      </c>
      <c r="M27" s="16">
        <v>65</v>
      </c>
      <c r="N27" s="16">
        <v>40</v>
      </c>
      <c r="O27" s="16">
        <v>5</v>
      </c>
      <c r="P27" s="16">
        <v>80</v>
      </c>
      <c r="Q27" s="16">
        <v>60</v>
      </c>
      <c r="R27" s="16">
        <v>40</v>
      </c>
      <c r="S27" s="26">
        <v>65</v>
      </c>
      <c r="T27" s="26">
        <v>15</v>
      </c>
      <c r="U27" s="26">
        <v>35</v>
      </c>
      <c r="V27" s="26">
        <v>15</v>
      </c>
      <c r="W27" s="26">
        <v>15</v>
      </c>
      <c r="X27" s="14" t="s">
        <v>9</v>
      </c>
      <c r="Y27" s="6"/>
    </row>
    <row r="29" spans="1:25">
      <c r="A29" s="4"/>
      <c r="B29" s="4"/>
      <c r="C29" s="38"/>
      <c r="X29" s="7"/>
    </row>
    <row r="31" spans="1:25">
      <c r="A31" s="4"/>
      <c r="B31" s="4"/>
      <c r="C31" s="38"/>
      <c r="D31" s="4"/>
      <c r="E31" s="1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3" spans="1:18">
      <c r="A33" s="2"/>
      <c r="B33" s="2"/>
      <c r="C33" s="2"/>
      <c r="D33" s="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6" spans="1:18" ht="15" customHeight="1"/>
    <row r="39" spans="1:18">
      <c r="A39" s="4"/>
      <c r="B39" s="4"/>
      <c r="C39" s="38"/>
      <c r="D39" s="4"/>
      <c r="E39" s="4"/>
      <c r="F39" s="4"/>
    </row>
    <row r="40" spans="1:18">
      <c r="D40" s="4"/>
      <c r="E40" s="5"/>
      <c r="F40" s="5"/>
    </row>
    <row r="41" spans="1:18">
      <c r="D41" s="4"/>
      <c r="E41" s="5"/>
      <c r="F41" s="5"/>
    </row>
    <row r="42" spans="1:18">
      <c r="D42" s="4"/>
      <c r="E42" s="4"/>
      <c r="F42" s="4"/>
    </row>
  </sheetData>
  <mergeCells count="9">
    <mergeCell ref="A13:B14"/>
    <mergeCell ref="A26:B27"/>
    <mergeCell ref="A2:Y2"/>
    <mergeCell ref="B17:B18"/>
    <mergeCell ref="A17:A18"/>
    <mergeCell ref="A4:A5"/>
    <mergeCell ref="B4:B5"/>
    <mergeCell ref="C17:X17"/>
    <mergeCell ref="C4:X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"/>
  <sheetViews>
    <sheetView workbookViewId="0">
      <selection activeCell="B12" sqref="B12"/>
    </sheetView>
  </sheetViews>
  <sheetFormatPr defaultRowHeight="14.4"/>
  <cols>
    <col min="1" max="1" width="31.5546875" customWidth="1"/>
    <col min="2" max="2" width="19.44140625" customWidth="1"/>
    <col min="3" max="3" width="14.33203125" customWidth="1"/>
    <col min="4" max="4" width="21.109375" customWidth="1"/>
    <col min="5" max="5" width="16.5546875" customWidth="1"/>
    <col min="6" max="6" width="9.5546875" customWidth="1"/>
    <col min="14" max="14" width="10.5546875" customWidth="1"/>
    <col min="15" max="15" width="11.21875" customWidth="1"/>
    <col min="16" max="16" width="15.6640625" customWidth="1"/>
    <col min="17" max="17" width="12.109375" customWidth="1"/>
  </cols>
  <sheetData>
    <row r="2" spans="1:17" ht="18">
      <c r="A2" s="78" t="s">
        <v>34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15.6">
      <c r="B3" s="1"/>
    </row>
    <row r="4" spans="1:17" ht="15" customHeight="1">
      <c r="A4" s="86" t="s">
        <v>0</v>
      </c>
      <c r="B4" s="89" t="s">
        <v>1</v>
      </c>
      <c r="C4" s="86" t="s">
        <v>2</v>
      </c>
      <c r="D4" s="86" t="s">
        <v>28</v>
      </c>
      <c r="E4" s="86" t="s">
        <v>3</v>
      </c>
      <c r="F4" s="81" t="s">
        <v>4</v>
      </c>
      <c r="G4" s="92"/>
      <c r="H4" s="92"/>
      <c r="I4" s="92"/>
      <c r="J4" s="92"/>
      <c r="K4" s="92"/>
      <c r="L4" s="92"/>
      <c r="M4" s="82"/>
      <c r="N4" s="81" t="s">
        <v>11</v>
      </c>
      <c r="O4" s="86" t="s">
        <v>30</v>
      </c>
      <c r="P4" s="82" t="s">
        <v>5</v>
      </c>
      <c r="Q4" s="83" t="s">
        <v>6</v>
      </c>
    </row>
    <row r="5" spans="1:17" ht="26.4" customHeight="1">
      <c r="A5" s="87"/>
      <c r="B5" s="90"/>
      <c r="C5" s="87"/>
      <c r="D5" s="87"/>
      <c r="E5" s="87"/>
      <c r="F5" s="84">
        <v>5</v>
      </c>
      <c r="G5" s="85"/>
      <c r="H5" s="84">
        <v>4</v>
      </c>
      <c r="I5" s="85"/>
      <c r="J5" s="84">
        <v>3</v>
      </c>
      <c r="K5" s="85"/>
      <c r="L5" s="84">
        <v>2</v>
      </c>
      <c r="M5" s="85"/>
      <c r="N5" s="81"/>
      <c r="O5" s="88"/>
      <c r="P5" s="82"/>
      <c r="Q5" s="83"/>
    </row>
    <row r="6" spans="1:17" ht="52.5" customHeight="1">
      <c r="A6" s="88"/>
      <c r="B6" s="91"/>
      <c r="C6" s="88"/>
      <c r="D6" s="88"/>
      <c r="E6" s="88"/>
      <c r="F6" s="49" t="s">
        <v>23</v>
      </c>
      <c r="G6" s="8" t="s">
        <v>9</v>
      </c>
      <c r="H6" s="8" t="s">
        <v>23</v>
      </c>
      <c r="I6" s="8" t="s">
        <v>9</v>
      </c>
      <c r="J6" s="8" t="s">
        <v>23</v>
      </c>
      <c r="K6" s="8" t="s">
        <v>9</v>
      </c>
      <c r="L6" s="8" t="s">
        <v>23</v>
      </c>
      <c r="M6" s="8" t="s">
        <v>9</v>
      </c>
      <c r="N6" s="48"/>
      <c r="O6" s="48"/>
      <c r="P6" s="48"/>
      <c r="Q6" s="48"/>
    </row>
    <row r="7" spans="1:17" ht="15.6">
      <c r="A7" s="34" t="s">
        <v>13</v>
      </c>
      <c r="B7" s="34"/>
      <c r="C7" s="37">
        <v>2</v>
      </c>
      <c r="D7" s="37">
        <v>0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0"/>
      <c r="P7" s="10"/>
      <c r="Q7" s="10"/>
    </row>
    <row r="8" spans="1:17" ht="15.6">
      <c r="A8" s="9" t="s">
        <v>17</v>
      </c>
      <c r="B8" s="9"/>
      <c r="C8" s="10">
        <v>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5.6">
      <c r="A9" s="9" t="s">
        <v>16</v>
      </c>
      <c r="B9" s="9" t="s">
        <v>38</v>
      </c>
      <c r="C9" s="10">
        <v>3</v>
      </c>
      <c r="D9" s="10">
        <v>1</v>
      </c>
      <c r="E9" s="10">
        <v>1</v>
      </c>
      <c r="F9" s="10">
        <v>0</v>
      </c>
      <c r="G9" s="10">
        <v>0</v>
      </c>
      <c r="H9" s="10">
        <v>1</v>
      </c>
      <c r="I9" s="10">
        <v>100</v>
      </c>
      <c r="J9" s="10">
        <v>0</v>
      </c>
      <c r="K9" s="10">
        <v>0</v>
      </c>
      <c r="L9" s="10">
        <v>0</v>
      </c>
      <c r="M9" s="10">
        <v>0</v>
      </c>
      <c r="N9" s="10">
        <v>4</v>
      </c>
      <c r="O9" s="10">
        <v>11</v>
      </c>
      <c r="P9" s="10">
        <v>100</v>
      </c>
      <c r="Q9" s="10">
        <v>100</v>
      </c>
    </row>
    <row r="10" spans="1:17" ht="15.6">
      <c r="A10" s="9" t="s">
        <v>25</v>
      </c>
      <c r="B10" s="9" t="s">
        <v>37</v>
      </c>
      <c r="C10" s="37">
        <v>21</v>
      </c>
      <c r="D10" s="37">
        <v>12</v>
      </c>
      <c r="E10" s="37">
        <v>12</v>
      </c>
      <c r="F10" s="10">
        <v>0</v>
      </c>
      <c r="G10" s="10">
        <v>0</v>
      </c>
      <c r="H10" s="10">
        <v>2</v>
      </c>
      <c r="I10" s="10">
        <v>17</v>
      </c>
      <c r="J10" s="10">
        <v>8</v>
      </c>
      <c r="K10" s="10">
        <v>66</v>
      </c>
      <c r="L10" s="10">
        <v>2</v>
      </c>
      <c r="M10" s="10">
        <v>17</v>
      </c>
      <c r="N10" s="37">
        <v>3</v>
      </c>
      <c r="O10" s="37">
        <v>7.8</v>
      </c>
      <c r="P10" s="37">
        <v>83</v>
      </c>
      <c r="Q10" s="37">
        <v>17</v>
      </c>
    </row>
    <row r="11" spans="1:17" ht="15.6">
      <c r="A11" s="9" t="s">
        <v>26</v>
      </c>
      <c r="B11" s="111" t="s">
        <v>35</v>
      </c>
      <c r="C11" s="112">
        <v>13</v>
      </c>
      <c r="D11" s="112">
        <v>6</v>
      </c>
      <c r="E11" s="112">
        <v>6</v>
      </c>
      <c r="F11" s="112">
        <v>0</v>
      </c>
      <c r="G11" s="112">
        <v>0</v>
      </c>
      <c r="H11" s="112">
        <v>0</v>
      </c>
      <c r="I11" s="112">
        <v>0</v>
      </c>
      <c r="J11" s="112">
        <v>5</v>
      </c>
      <c r="K11" s="112">
        <v>83</v>
      </c>
      <c r="L11" s="112">
        <v>1</v>
      </c>
      <c r="M11" s="112">
        <v>17</v>
      </c>
      <c r="N11" s="113">
        <v>2.83</v>
      </c>
      <c r="O11" s="112">
        <v>7.2</v>
      </c>
      <c r="P11" s="113">
        <v>83</v>
      </c>
      <c r="Q11" s="113">
        <v>0</v>
      </c>
    </row>
    <row r="12" spans="1:17" ht="15.6">
      <c r="A12" s="9" t="s">
        <v>27</v>
      </c>
      <c r="B12" s="139" t="s">
        <v>36</v>
      </c>
      <c r="C12" s="112">
        <v>10</v>
      </c>
      <c r="D12" s="112">
        <v>3</v>
      </c>
      <c r="E12" s="112">
        <v>3</v>
      </c>
      <c r="F12" s="112"/>
      <c r="G12" s="112"/>
      <c r="H12" s="112"/>
      <c r="I12" s="112"/>
      <c r="J12" s="112">
        <v>1</v>
      </c>
      <c r="K12" s="112">
        <v>33</v>
      </c>
      <c r="L12" s="112">
        <v>2</v>
      </c>
      <c r="M12" s="112">
        <v>67</v>
      </c>
      <c r="N12" s="112">
        <v>2.2999999999999998</v>
      </c>
      <c r="O12" s="112">
        <v>4.3</v>
      </c>
      <c r="P12" s="112">
        <v>33</v>
      </c>
      <c r="Q12" s="112">
        <v>0</v>
      </c>
    </row>
    <row r="13" spans="1:17" ht="15.6">
      <c r="A13" s="42" t="s">
        <v>24</v>
      </c>
      <c r="B13" s="9"/>
      <c r="C13" s="10">
        <v>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7"/>
      <c r="O13" s="37"/>
      <c r="P13" s="37"/>
      <c r="Q13" s="37"/>
    </row>
    <row r="14" spans="1:17" ht="15.6">
      <c r="A14" s="79" t="s">
        <v>22</v>
      </c>
      <c r="B14" s="80"/>
      <c r="C14" s="41">
        <f>SUM(C7:C13)</f>
        <v>49</v>
      </c>
      <c r="D14" s="41">
        <v>22</v>
      </c>
      <c r="E14" s="41">
        <v>22</v>
      </c>
      <c r="F14" s="41">
        <v>0</v>
      </c>
      <c r="G14" s="41">
        <v>0</v>
      </c>
      <c r="H14" s="41">
        <v>3</v>
      </c>
      <c r="I14" s="41">
        <v>14</v>
      </c>
      <c r="J14" s="41">
        <v>13</v>
      </c>
      <c r="K14" s="41">
        <v>59</v>
      </c>
      <c r="L14" s="41">
        <v>5</v>
      </c>
      <c r="M14" s="41">
        <v>23</v>
      </c>
      <c r="N14" s="41">
        <v>2.8</v>
      </c>
      <c r="O14" s="41">
        <v>7.3</v>
      </c>
      <c r="P14" s="41">
        <v>77</v>
      </c>
      <c r="Q14" s="41">
        <v>14</v>
      </c>
    </row>
    <row r="17" spans="1:10" ht="21">
      <c r="A17" s="51" t="s">
        <v>31</v>
      </c>
      <c r="B17" s="40"/>
      <c r="C17" s="35"/>
      <c r="D17" s="35"/>
      <c r="E17" s="35"/>
      <c r="F17" s="3"/>
    </row>
    <row r="18" spans="1:10" ht="115.8" customHeight="1">
      <c r="A18" s="39"/>
      <c r="B18" s="135" t="s">
        <v>45</v>
      </c>
      <c r="C18" s="136"/>
      <c r="D18" s="136"/>
      <c r="E18" s="136"/>
      <c r="F18" s="136"/>
      <c r="G18" s="136"/>
      <c r="H18" s="136"/>
      <c r="I18" s="136"/>
    </row>
    <row r="19" spans="1:10" ht="34.799999999999997" customHeight="1">
      <c r="B19" s="136"/>
      <c r="C19" s="136"/>
      <c r="D19" s="136"/>
      <c r="E19" s="136"/>
      <c r="F19" s="136"/>
      <c r="G19" s="136"/>
      <c r="H19" s="136"/>
      <c r="I19" s="136"/>
    </row>
    <row r="20" spans="1:10" ht="78.599999999999994" customHeight="1">
      <c r="B20" s="137" t="s">
        <v>46</v>
      </c>
      <c r="C20" s="137"/>
      <c r="D20" s="137"/>
      <c r="E20" s="137"/>
      <c r="F20" s="137"/>
      <c r="G20" s="137"/>
      <c r="H20" s="137"/>
      <c r="I20" s="137"/>
      <c r="J20" s="137"/>
    </row>
    <row r="24" spans="1:10">
      <c r="B24" s="138"/>
      <c r="C24" s="2"/>
      <c r="D24" s="2"/>
      <c r="E24" s="2"/>
      <c r="F24" s="2"/>
      <c r="G24" s="2"/>
      <c r="H24" s="2"/>
      <c r="I24" s="2"/>
    </row>
    <row r="25" spans="1:10">
      <c r="B25" s="2"/>
      <c r="C25" s="2"/>
      <c r="D25" s="2"/>
      <c r="E25" s="2"/>
      <c r="F25" s="2"/>
      <c r="G25" s="2"/>
      <c r="H25" s="2"/>
      <c r="I25" s="2"/>
    </row>
  </sheetData>
  <mergeCells count="18">
    <mergeCell ref="B18:I19"/>
    <mergeCell ref="B20:J20"/>
    <mergeCell ref="A14:B14"/>
    <mergeCell ref="A2:Q2"/>
    <mergeCell ref="F4:M4"/>
    <mergeCell ref="N4:N5"/>
    <mergeCell ref="O4:O5"/>
    <mergeCell ref="P4:P5"/>
    <mergeCell ref="Q4:Q5"/>
    <mergeCell ref="F5:G5"/>
    <mergeCell ref="H5:I5"/>
    <mergeCell ref="J5:K5"/>
    <mergeCell ref="L5:M5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topLeftCell="B4" workbookViewId="0">
      <selection activeCell="B21" sqref="B21:B24"/>
    </sheetView>
  </sheetViews>
  <sheetFormatPr defaultRowHeight="14.4"/>
  <cols>
    <col min="1" max="1" width="31.88671875" customWidth="1"/>
    <col min="2" max="2" width="19.6640625" customWidth="1"/>
    <col min="3" max="4" width="8.88671875" customWidth="1"/>
  </cols>
  <sheetData>
    <row r="2" spans="1:32" ht="17.399999999999999">
      <c r="A2" s="103" t="s">
        <v>32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7"/>
      <c r="W2" s="47"/>
      <c r="X2" s="47"/>
      <c r="Y2" s="47"/>
      <c r="Z2" s="47"/>
      <c r="AA2" s="47"/>
      <c r="AB2" s="47"/>
      <c r="AC2" s="47"/>
      <c r="AD2" s="47"/>
      <c r="AE2" s="47"/>
      <c r="AF2" s="3"/>
    </row>
    <row r="3" spans="1:3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45"/>
      <c r="W3" s="45"/>
      <c r="X3" s="45"/>
      <c r="Y3" s="45"/>
      <c r="Z3" s="45"/>
      <c r="AA3" s="45"/>
      <c r="AB3" s="45"/>
      <c r="AC3" s="45"/>
      <c r="AD3" s="45"/>
      <c r="AE3" s="45"/>
      <c r="AF3" s="3"/>
    </row>
    <row r="4" spans="1:32" ht="15" customHeight="1">
      <c r="A4" s="104" t="s">
        <v>0</v>
      </c>
      <c r="B4" s="97" t="s">
        <v>1</v>
      </c>
      <c r="C4" s="107" t="s">
        <v>7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52"/>
      <c r="V4" s="45"/>
      <c r="W4" s="45"/>
      <c r="X4" s="45"/>
      <c r="Y4" s="45"/>
      <c r="Z4" s="45"/>
      <c r="AA4" s="45"/>
      <c r="AB4" s="45"/>
      <c r="AC4" s="45"/>
      <c r="AD4" s="45"/>
      <c r="AE4" s="45"/>
      <c r="AF4" s="3"/>
    </row>
    <row r="5" spans="1:32" ht="15" customHeight="1">
      <c r="A5" s="105"/>
      <c r="B5" s="97"/>
      <c r="C5" s="68">
        <v>17</v>
      </c>
      <c r="D5" s="68">
        <v>16</v>
      </c>
      <c r="E5" s="53">
        <v>15</v>
      </c>
      <c r="F5" s="53">
        <v>14</v>
      </c>
      <c r="G5" s="53">
        <v>13</v>
      </c>
      <c r="H5" s="53">
        <v>12</v>
      </c>
      <c r="I5" s="53">
        <v>11</v>
      </c>
      <c r="J5" s="53">
        <v>10</v>
      </c>
      <c r="K5" s="53">
        <v>9</v>
      </c>
      <c r="L5" s="53">
        <v>8</v>
      </c>
      <c r="M5" s="53">
        <v>7</v>
      </c>
      <c r="N5" s="53">
        <v>6</v>
      </c>
      <c r="O5" s="53">
        <v>5</v>
      </c>
      <c r="P5" s="53">
        <v>4</v>
      </c>
      <c r="Q5" s="53">
        <v>3</v>
      </c>
      <c r="R5" s="53">
        <v>2</v>
      </c>
      <c r="S5" s="53">
        <v>1</v>
      </c>
      <c r="T5" s="53">
        <v>0</v>
      </c>
      <c r="U5" s="52"/>
      <c r="V5" s="45"/>
      <c r="W5" s="45"/>
      <c r="X5" s="45"/>
      <c r="Y5" s="45"/>
      <c r="Z5" s="45"/>
      <c r="AA5" s="45"/>
      <c r="AB5" s="45"/>
      <c r="AC5" s="45"/>
      <c r="AD5" s="45"/>
      <c r="AE5" s="45"/>
      <c r="AF5" s="3"/>
    </row>
    <row r="6" spans="1:32" ht="15" customHeight="1">
      <c r="A6" s="54" t="s">
        <v>14</v>
      </c>
      <c r="B6" s="55"/>
      <c r="C6" s="55"/>
      <c r="D6" s="55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57"/>
      <c r="U6" s="58" t="s">
        <v>8</v>
      </c>
      <c r="V6" s="45"/>
      <c r="W6" s="45"/>
      <c r="X6" s="45"/>
      <c r="Y6" s="45"/>
      <c r="Z6" s="45"/>
      <c r="AA6" s="45"/>
      <c r="AB6" s="45"/>
      <c r="AC6" s="45"/>
      <c r="AD6" s="45"/>
      <c r="AE6" s="45"/>
      <c r="AF6" s="3"/>
    </row>
    <row r="7" spans="1:32" ht="15" customHeight="1">
      <c r="A7" s="59" t="s">
        <v>15</v>
      </c>
      <c r="B7" s="27"/>
      <c r="C7" s="27"/>
      <c r="D7" s="2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 t="s">
        <v>8</v>
      </c>
      <c r="V7" s="45"/>
      <c r="W7" s="45"/>
      <c r="X7" s="45"/>
      <c r="Y7" s="45"/>
      <c r="Z7" s="3"/>
      <c r="AA7" s="3"/>
      <c r="AB7" s="3"/>
      <c r="AC7" s="3"/>
      <c r="AD7" s="3"/>
      <c r="AE7" s="3"/>
      <c r="AF7" s="3"/>
    </row>
    <row r="8" spans="1:32" ht="15" customHeight="1">
      <c r="A8" s="59" t="s">
        <v>21</v>
      </c>
      <c r="B8" s="59" t="s">
        <v>38</v>
      </c>
      <c r="C8" s="27">
        <v>0</v>
      </c>
      <c r="D8" s="27">
        <v>0</v>
      </c>
      <c r="E8" s="56">
        <v>0</v>
      </c>
      <c r="F8" s="56">
        <v>0</v>
      </c>
      <c r="G8" s="56">
        <v>0</v>
      </c>
      <c r="H8" s="56">
        <v>0</v>
      </c>
      <c r="I8" s="56">
        <v>1</v>
      </c>
      <c r="J8" s="56">
        <v>0</v>
      </c>
      <c r="K8" s="56">
        <v>0</v>
      </c>
      <c r="L8" s="56">
        <v>0</v>
      </c>
      <c r="M8" s="56">
        <v>0</v>
      </c>
      <c r="N8" s="56">
        <v>0</v>
      </c>
      <c r="O8" s="56">
        <v>0</v>
      </c>
      <c r="P8" s="56">
        <v>0</v>
      </c>
      <c r="Q8" s="56">
        <v>0</v>
      </c>
      <c r="R8" s="56">
        <v>0</v>
      </c>
      <c r="S8" s="56">
        <v>0</v>
      </c>
      <c r="T8" s="56">
        <v>0</v>
      </c>
      <c r="U8" s="58" t="s">
        <v>8</v>
      </c>
      <c r="V8" s="45"/>
      <c r="W8" s="45"/>
      <c r="X8" s="45"/>
      <c r="Y8" s="45"/>
      <c r="Z8" s="3"/>
      <c r="AA8" s="3"/>
      <c r="AB8" s="3"/>
      <c r="AC8" s="3"/>
      <c r="AD8" s="3"/>
      <c r="AE8" s="3"/>
      <c r="AF8" s="3"/>
    </row>
    <row r="9" spans="1:32" ht="15.6">
      <c r="A9" s="59" t="s">
        <v>18</v>
      </c>
      <c r="B9" s="59" t="s">
        <v>37</v>
      </c>
      <c r="C9" s="27">
        <v>0</v>
      </c>
      <c r="D9" s="27">
        <v>0</v>
      </c>
      <c r="E9" s="56">
        <v>0</v>
      </c>
      <c r="F9" s="56">
        <v>0</v>
      </c>
      <c r="G9" s="56">
        <v>0</v>
      </c>
      <c r="H9" s="56">
        <v>0</v>
      </c>
      <c r="I9" s="56">
        <v>2</v>
      </c>
      <c r="J9" s="60">
        <v>1</v>
      </c>
      <c r="K9" s="56">
        <v>2</v>
      </c>
      <c r="L9" s="56">
        <v>0</v>
      </c>
      <c r="M9" s="56">
        <v>5</v>
      </c>
      <c r="N9" s="56">
        <v>1</v>
      </c>
      <c r="O9" s="56">
        <v>1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8" t="s">
        <v>8</v>
      </c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</row>
    <row r="10" spans="1:32" ht="15.6">
      <c r="A10" s="59" t="s">
        <v>19</v>
      </c>
      <c r="B10" s="140" t="s">
        <v>35</v>
      </c>
      <c r="C10" s="116">
        <v>0</v>
      </c>
      <c r="D10" s="116">
        <v>0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8">
        <v>1</v>
      </c>
      <c r="K10" s="117">
        <v>1</v>
      </c>
      <c r="L10" s="117">
        <v>0</v>
      </c>
      <c r="M10" s="117">
        <v>3</v>
      </c>
      <c r="N10" s="117">
        <v>0</v>
      </c>
      <c r="O10" s="117">
        <v>0</v>
      </c>
      <c r="P10" s="117">
        <v>0</v>
      </c>
      <c r="Q10" s="117">
        <v>1</v>
      </c>
      <c r="R10" s="117">
        <v>0</v>
      </c>
      <c r="S10" s="117">
        <v>0</v>
      </c>
      <c r="T10" s="117">
        <v>0</v>
      </c>
      <c r="U10" s="58" t="s">
        <v>8</v>
      </c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</row>
    <row r="11" spans="1:32" ht="15" customHeight="1">
      <c r="A11" s="61" t="s">
        <v>12</v>
      </c>
      <c r="B11" s="141" t="s">
        <v>36</v>
      </c>
      <c r="C11" s="117">
        <v>0</v>
      </c>
      <c r="D11" s="117">
        <v>0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1</v>
      </c>
      <c r="N11" s="117">
        <v>0</v>
      </c>
      <c r="O11" s="117">
        <v>0</v>
      </c>
      <c r="P11" s="117">
        <v>0</v>
      </c>
      <c r="Q11" s="117">
        <v>2</v>
      </c>
      <c r="R11" s="117">
        <v>0</v>
      </c>
      <c r="S11" s="117">
        <v>0</v>
      </c>
      <c r="T11" s="117">
        <v>0</v>
      </c>
      <c r="U11" s="58" t="s">
        <v>8</v>
      </c>
    </row>
    <row r="12" spans="1:32" ht="15" customHeight="1">
      <c r="A12" s="62" t="s">
        <v>20</v>
      </c>
      <c r="B12" s="5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58" t="s">
        <v>8</v>
      </c>
    </row>
    <row r="13" spans="1:32" ht="15" customHeight="1">
      <c r="A13" s="99" t="s">
        <v>22</v>
      </c>
      <c r="B13" s="100"/>
      <c r="C13" s="56"/>
      <c r="D13" s="56"/>
      <c r="E13" s="56"/>
      <c r="F13" s="56"/>
      <c r="G13" s="56"/>
      <c r="H13" s="56"/>
      <c r="I13" s="56">
        <f>SUM(I8:I11)</f>
        <v>3</v>
      </c>
      <c r="J13" s="56">
        <f>SUM(J8:J11)</f>
        <v>2</v>
      </c>
      <c r="K13" s="56">
        <f>SUM(K8:K11)</f>
        <v>3</v>
      </c>
      <c r="L13" s="56"/>
      <c r="M13" s="56">
        <f>SUM(M8:M11)</f>
        <v>9</v>
      </c>
      <c r="N13" s="56">
        <f>SUM(N8:N11)</f>
        <v>1</v>
      </c>
      <c r="O13" s="56">
        <f>SUM(O8:O11)</f>
        <v>1</v>
      </c>
      <c r="P13" s="56"/>
      <c r="Q13" s="56">
        <f>SUM(Q8:Q11)</f>
        <v>3</v>
      </c>
      <c r="R13" s="56"/>
      <c r="S13" s="56"/>
      <c r="T13" s="56"/>
      <c r="U13" s="58" t="s">
        <v>8</v>
      </c>
    </row>
    <row r="14" spans="1:32" ht="15" customHeight="1">
      <c r="A14" s="101"/>
      <c r="B14" s="102"/>
      <c r="C14" s="130"/>
      <c r="D14" s="130"/>
      <c r="E14" s="63"/>
      <c r="F14" s="63"/>
      <c r="G14" s="63"/>
      <c r="H14" s="63"/>
      <c r="I14" s="63">
        <v>14</v>
      </c>
      <c r="J14" s="63">
        <v>9</v>
      </c>
      <c r="K14" s="63">
        <v>14</v>
      </c>
      <c r="L14" s="63"/>
      <c r="M14" s="63">
        <v>9</v>
      </c>
      <c r="N14" s="63">
        <v>4.5</v>
      </c>
      <c r="O14" s="63">
        <v>4.5</v>
      </c>
      <c r="P14" s="63"/>
      <c r="Q14" s="63">
        <v>14</v>
      </c>
      <c r="R14" s="63"/>
      <c r="S14" s="63"/>
      <c r="T14" s="63"/>
      <c r="U14" s="58" t="s">
        <v>9</v>
      </c>
    </row>
    <row r="15" spans="1:32" ht="1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1:3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1" ht="15.6" customHeight="1">
      <c r="A17" s="104" t="s">
        <v>0</v>
      </c>
      <c r="B17" s="89" t="s">
        <v>1</v>
      </c>
      <c r="C17" s="110" t="s">
        <v>10</v>
      </c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77"/>
      <c r="R17" s="71"/>
      <c r="S17" s="71"/>
      <c r="T17" s="71"/>
      <c r="U17" s="52"/>
    </row>
    <row r="18" spans="1:21">
      <c r="A18" s="106"/>
      <c r="B18" s="91"/>
      <c r="C18" s="69">
        <v>1</v>
      </c>
      <c r="D18" s="69">
        <f t="shared" ref="D18:O18" si="0">C18+1</f>
        <v>2</v>
      </c>
      <c r="E18" s="69">
        <f t="shared" si="0"/>
        <v>3</v>
      </c>
      <c r="F18" s="69">
        <f t="shared" si="0"/>
        <v>4</v>
      </c>
      <c r="G18" s="69">
        <f t="shared" si="0"/>
        <v>5</v>
      </c>
      <c r="H18" s="69">
        <f t="shared" si="0"/>
        <v>6</v>
      </c>
      <c r="I18" s="69">
        <f t="shared" si="0"/>
        <v>7</v>
      </c>
      <c r="J18" s="69">
        <f t="shared" si="0"/>
        <v>8</v>
      </c>
      <c r="K18" s="69">
        <f t="shared" si="0"/>
        <v>9</v>
      </c>
      <c r="L18" s="69">
        <f t="shared" si="0"/>
        <v>10</v>
      </c>
      <c r="M18" s="69">
        <f t="shared" si="0"/>
        <v>11</v>
      </c>
      <c r="N18" s="69">
        <f t="shared" si="0"/>
        <v>12</v>
      </c>
      <c r="O18" s="69">
        <f t="shared" si="0"/>
        <v>13</v>
      </c>
      <c r="P18" s="69">
        <v>14</v>
      </c>
      <c r="Q18" s="69"/>
      <c r="T18" s="72"/>
      <c r="U18" s="52"/>
    </row>
    <row r="19" spans="1:21" ht="17.25" customHeight="1">
      <c r="A19" s="54" t="s">
        <v>14</v>
      </c>
      <c r="B19" s="5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64"/>
      <c r="Q19" s="64" t="s">
        <v>8</v>
      </c>
      <c r="T19" s="73"/>
      <c r="U19" s="52"/>
    </row>
    <row r="20" spans="1:21" ht="17.25" customHeight="1">
      <c r="A20" s="59" t="s">
        <v>15</v>
      </c>
      <c r="B20" s="27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64"/>
      <c r="Q20" s="64" t="s">
        <v>8</v>
      </c>
      <c r="T20" s="73"/>
      <c r="U20" s="52"/>
    </row>
    <row r="21" spans="1:21" ht="17.25" customHeight="1">
      <c r="A21" s="59" t="s">
        <v>21</v>
      </c>
      <c r="B21" s="59" t="s">
        <v>38</v>
      </c>
      <c r="C21" s="56">
        <v>1</v>
      </c>
      <c r="D21" s="56">
        <v>1</v>
      </c>
      <c r="E21" s="56">
        <v>1</v>
      </c>
      <c r="F21" s="56">
        <v>0</v>
      </c>
      <c r="G21" s="56">
        <v>0</v>
      </c>
      <c r="H21" s="56">
        <v>0</v>
      </c>
      <c r="I21" s="56">
        <v>1</v>
      </c>
      <c r="J21" s="56">
        <v>1</v>
      </c>
      <c r="K21" s="56">
        <v>1</v>
      </c>
      <c r="L21" s="56">
        <v>0</v>
      </c>
      <c r="M21" s="56">
        <v>1</v>
      </c>
      <c r="N21" s="56">
        <v>1</v>
      </c>
      <c r="O21" s="56">
        <v>1</v>
      </c>
      <c r="P21" s="128">
        <v>0</v>
      </c>
      <c r="Q21" s="64" t="s">
        <v>8</v>
      </c>
      <c r="T21" s="73"/>
      <c r="U21" s="52"/>
    </row>
    <row r="22" spans="1:21" ht="17.25" customHeight="1">
      <c r="A22" s="59" t="s">
        <v>18</v>
      </c>
      <c r="B22" s="59" t="s">
        <v>37</v>
      </c>
      <c r="C22" s="56">
        <v>11</v>
      </c>
      <c r="D22" s="56">
        <v>8</v>
      </c>
      <c r="E22" s="56">
        <v>11</v>
      </c>
      <c r="F22" s="56">
        <v>5</v>
      </c>
      <c r="G22" s="56">
        <v>7</v>
      </c>
      <c r="H22" s="56">
        <v>11</v>
      </c>
      <c r="I22" s="56">
        <v>8</v>
      </c>
      <c r="J22" s="56">
        <v>10</v>
      </c>
      <c r="K22" s="56">
        <v>8</v>
      </c>
      <c r="L22" s="56">
        <v>1</v>
      </c>
      <c r="M22" s="56">
        <v>6</v>
      </c>
      <c r="N22" s="56">
        <v>2</v>
      </c>
      <c r="O22" s="56">
        <v>2</v>
      </c>
      <c r="P22" s="128">
        <v>0</v>
      </c>
      <c r="Q22" s="64" t="s">
        <v>8</v>
      </c>
      <c r="T22" s="73"/>
      <c r="U22" s="52"/>
    </row>
    <row r="23" spans="1:21" ht="17.25" customHeight="1">
      <c r="A23" s="59" t="s">
        <v>19</v>
      </c>
      <c r="B23" s="140" t="s">
        <v>35</v>
      </c>
      <c r="C23" s="117">
        <v>4</v>
      </c>
      <c r="D23" s="117">
        <v>5</v>
      </c>
      <c r="E23" s="117">
        <v>2</v>
      </c>
      <c r="F23" s="117">
        <v>1</v>
      </c>
      <c r="G23" s="117">
        <v>6</v>
      </c>
      <c r="H23" s="117">
        <v>4</v>
      </c>
      <c r="I23" s="117">
        <v>3</v>
      </c>
      <c r="J23" s="117">
        <v>4</v>
      </c>
      <c r="K23" s="117">
        <v>5</v>
      </c>
      <c r="L23" s="117">
        <v>1</v>
      </c>
      <c r="M23" s="117">
        <v>0</v>
      </c>
      <c r="N23" s="117">
        <v>1</v>
      </c>
      <c r="O23" s="117">
        <v>1</v>
      </c>
      <c r="P23" s="118">
        <v>0</v>
      </c>
      <c r="Q23" s="64" t="s">
        <v>8</v>
      </c>
      <c r="T23" s="73"/>
      <c r="U23" s="52"/>
    </row>
    <row r="24" spans="1:21" ht="17.25" customHeight="1">
      <c r="A24" s="61" t="s">
        <v>12</v>
      </c>
      <c r="B24" s="141" t="s">
        <v>36</v>
      </c>
      <c r="C24" s="117">
        <v>2</v>
      </c>
      <c r="D24" s="117">
        <v>2</v>
      </c>
      <c r="E24" s="117">
        <v>0</v>
      </c>
      <c r="F24" s="117">
        <v>0</v>
      </c>
      <c r="G24" s="117">
        <v>3</v>
      </c>
      <c r="H24" s="117">
        <v>3</v>
      </c>
      <c r="I24" s="117">
        <v>2</v>
      </c>
      <c r="J24" s="117">
        <v>1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29">
        <v>0</v>
      </c>
      <c r="Q24" s="64" t="s">
        <v>8</v>
      </c>
      <c r="T24" s="73"/>
      <c r="U24" s="52"/>
    </row>
    <row r="25" spans="1:21" ht="17.25" customHeight="1">
      <c r="A25" s="62" t="s">
        <v>20</v>
      </c>
      <c r="B25" s="57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64" t="s">
        <v>8</v>
      </c>
      <c r="T25" s="74"/>
      <c r="U25" s="52"/>
    </row>
    <row r="26" spans="1:21">
      <c r="A26" s="99" t="s">
        <v>22</v>
      </c>
      <c r="B26" s="100"/>
      <c r="C26" s="65">
        <f>SUM(C21:C24)</f>
        <v>18</v>
      </c>
      <c r="D26" s="65">
        <f>SUM(D21:D24)</f>
        <v>16</v>
      </c>
      <c r="E26" s="65">
        <f>SUM(E21:E24)</f>
        <v>14</v>
      </c>
      <c r="F26" s="65">
        <f>SUM(F21:F24)</f>
        <v>6</v>
      </c>
      <c r="G26" s="65">
        <f>SUM(G21:G24)</f>
        <v>16</v>
      </c>
      <c r="H26" s="65">
        <f>SUM(H21:H24)</f>
        <v>18</v>
      </c>
      <c r="I26" s="65">
        <f>SUM(I21:I24)</f>
        <v>14</v>
      </c>
      <c r="J26" s="65">
        <f>SUM(J21:J24)</f>
        <v>16</v>
      </c>
      <c r="K26" s="65">
        <f>SUM(K21:K24)</f>
        <v>14</v>
      </c>
      <c r="L26" s="65">
        <f>SUM(L21:L24)</f>
        <v>2</v>
      </c>
      <c r="M26" s="65">
        <f>SUM(M21:M24)</f>
        <v>7</v>
      </c>
      <c r="N26" s="65">
        <f>SUM(N21:N24)</f>
        <v>4</v>
      </c>
      <c r="O26" s="65">
        <f>SUM(O21:O24)</f>
        <v>4</v>
      </c>
      <c r="P26" s="128">
        <f>SUM(P21:P24)</f>
        <v>0</v>
      </c>
      <c r="Q26" s="64" t="s">
        <v>8</v>
      </c>
      <c r="T26" s="75"/>
      <c r="U26" s="52"/>
    </row>
    <row r="27" spans="1:21">
      <c r="A27" s="101"/>
      <c r="B27" s="102"/>
      <c r="C27" s="66">
        <v>82</v>
      </c>
      <c r="D27" s="66">
        <v>73</v>
      </c>
      <c r="E27" s="66">
        <v>64</v>
      </c>
      <c r="F27" s="66">
        <v>27</v>
      </c>
      <c r="G27" s="66">
        <v>73</v>
      </c>
      <c r="H27" s="66">
        <v>82</v>
      </c>
      <c r="I27" s="66">
        <v>64</v>
      </c>
      <c r="J27" s="66">
        <v>73</v>
      </c>
      <c r="K27" s="66">
        <v>64</v>
      </c>
      <c r="L27" s="66">
        <v>9</v>
      </c>
      <c r="M27" s="66">
        <v>32</v>
      </c>
      <c r="N27" s="66">
        <v>18</v>
      </c>
      <c r="O27" s="66">
        <v>18</v>
      </c>
      <c r="P27" s="64">
        <v>0</v>
      </c>
      <c r="Q27" s="64" t="s">
        <v>9</v>
      </c>
      <c r="T27" s="76"/>
      <c r="U27" s="67"/>
    </row>
    <row r="28" spans="1:21">
      <c r="S28" s="3"/>
      <c r="T28" s="3"/>
    </row>
    <row r="29" spans="1:21">
      <c r="A29" s="38"/>
      <c r="B29" s="38"/>
      <c r="C29" s="38"/>
      <c r="D29" s="38"/>
    </row>
    <row r="34" spans="1:6">
      <c r="A34" s="24"/>
      <c r="B34" s="24"/>
      <c r="C34" s="38"/>
      <c r="D34" s="38"/>
      <c r="E34" s="24"/>
      <c r="F34" s="24"/>
    </row>
    <row r="35" spans="1:6">
      <c r="E35" s="25"/>
      <c r="F35" s="25"/>
    </row>
    <row r="36" spans="1:6">
      <c r="E36" s="25"/>
      <c r="F36" s="25"/>
    </row>
    <row r="37" spans="1:6">
      <c r="E37" s="24"/>
      <c r="F37" s="24"/>
    </row>
  </sheetData>
  <mergeCells count="9">
    <mergeCell ref="A26:B27"/>
    <mergeCell ref="A2:U2"/>
    <mergeCell ref="A4:A5"/>
    <mergeCell ref="B4:B5"/>
    <mergeCell ref="A13:B14"/>
    <mergeCell ref="A17:A18"/>
    <mergeCell ref="B17:B18"/>
    <mergeCell ref="C4:T4"/>
    <mergeCell ref="C17:P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базовый</vt:lpstr>
      <vt:lpstr>базовый 1</vt:lpstr>
      <vt:lpstr>профильный</vt:lpstr>
      <vt:lpstr>профильный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2023-02-25T15:34:26Z</dcterms:modified>
</cp:coreProperties>
</file>